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Thanh Nam\Chi tiet tung nam\Nam 2025\CTMTQG\PHOI HOP\SNN&amp;PTNT\2361.SNNMT.KHTC.29042025\"/>
    </mc:Choice>
  </mc:AlternateContent>
  <bookViews>
    <workbookView xWindow="0" yWindow="0" windowWidth="28800" windowHeight="9030" firstSheet="2" activeTab="2"/>
  </bookViews>
  <sheets>
    <sheet name="Sheet1" sheetId="1" state="hidden" r:id="rId1"/>
    <sheet name="Trang_tính1" sheetId="2" state="hidden" r:id="rId2"/>
    <sheet name="Diện tích đất lua" sheetId="3" r:id="rId3"/>
    <sheet name="Sheet3"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3" l="1"/>
  <c r="K7" i="3"/>
  <c r="I7" i="3"/>
  <c r="G16" i="3"/>
  <c r="G15" i="3"/>
  <c r="G14" i="3"/>
  <c r="G13" i="3"/>
  <c r="G12" i="3"/>
  <c r="G11" i="3"/>
  <c r="G10" i="3"/>
  <c r="G9" i="3"/>
  <c r="G8" i="3"/>
  <c r="G7" i="3"/>
  <c r="F6" i="2"/>
  <c r="F7" i="2"/>
  <c r="F8" i="2"/>
  <c r="F9" i="2"/>
  <c r="F10" i="2"/>
  <c r="F11" i="2"/>
  <c r="F12" i="2"/>
  <c r="F13" i="2"/>
  <c r="F14" i="2"/>
  <c r="F5" i="2"/>
  <c r="F6" i="1"/>
  <c r="F7" i="1"/>
  <c r="F8" i="1"/>
  <c r="F9" i="1"/>
  <c r="F10" i="1"/>
  <c r="F11" i="1"/>
  <c r="F12" i="1"/>
  <c r="F13" i="1"/>
  <c r="F14" i="1"/>
  <c r="F5" i="1"/>
  <c r="C15" i="1"/>
  <c r="D15" i="1"/>
  <c r="F15" i="1" s="1"/>
  <c r="G14" i="1" s="1"/>
  <c r="G13" i="1" l="1"/>
  <c r="G11" i="1"/>
  <c r="G9" i="1"/>
  <c r="G8" i="1"/>
  <c r="G5" i="1"/>
  <c r="G6" i="1"/>
  <c r="G12" i="1"/>
  <c r="G10" i="1"/>
  <c r="G7" i="1"/>
  <c r="G15" i="1"/>
</calcChain>
</file>

<file path=xl/sharedStrings.xml><?xml version="1.0" encoding="utf-8"?>
<sst xmlns="http://schemas.openxmlformats.org/spreadsheetml/2006/main" count="71" uniqueCount="36">
  <si>
    <t>Đất lúa còn lại</t>
  </si>
  <si>
    <t>Huyện Bến Cầu</t>
  </si>
  <si>
    <t>Kinh phí hỗ trợ đất chuyên lúa
1.500.000 đ/ha/năm</t>
  </si>
  <si>
    <t>Huyện Gò Dầu</t>
  </si>
  <si>
    <t>Thị xã Trảng Bàng</t>
  </si>
  <si>
    <t>Huyện Tân Châu</t>
  </si>
  <si>
    <t>Huyện Tân Biên</t>
  </si>
  <si>
    <t>Huyện Châu Thành</t>
  </si>
  <si>
    <t>Huyện Dương Minh Châu</t>
  </si>
  <si>
    <t>Thành phố Tây Ninh</t>
  </si>
  <si>
    <t>Thị xã Hòa Thành</t>
  </si>
  <si>
    <t>TT</t>
  </si>
  <si>
    <t>Đơn vị</t>
  </si>
  <si>
    <t>(3)=(1)-(2)</t>
  </si>
  <si>
    <t>Toàn tỉnh</t>
  </si>
  <si>
    <t>Đất trồng lúa (ha)</t>
  </si>
  <si>
    <t>Đất chuyên lúa nước (ha)</t>
  </si>
  <si>
    <t>(4)=(2) * 1,5 triệu đồng</t>
  </si>
  <si>
    <t>Cân đối giao cho các huyện (triệu đồng)</t>
  </si>
  <si>
    <t>Địa phương phân theo quy tắc tam suất = diện tích đất chuyên lúa của đơn vị * 24937/39227,9</t>
  </si>
  <si>
    <t>Dự kiến phân bổ kinh phí NSTW hỗ trợ sản xuất lúa năm 2025</t>
  </si>
  <si>
    <t xml:space="preserve"> theo Báo cáo 107/BC-UBND tỉnh về kết quả thống kê đất đai năm 2023</t>
  </si>
  <si>
    <t>Trung ương giao hỗ trợ theo QĐ 1524/QĐ-TTG ngày 06/12/2024</t>
  </si>
  <si>
    <t>Phụ lục 2</t>
  </si>
  <si>
    <t>Phân bổ kinh phí hỗ trợ địa phương sản xuất lúa</t>
  </si>
  <si>
    <t>Kinh phí (triệu đồng)</t>
  </si>
  <si>
    <t>Diện tích Đất trồng lúa (ha)</t>
  </si>
  <si>
    <t>Diện tích Đất chuyên lúa (ha)</t>
  </si>
  <si>
    <t>Diện tích đất chuyên lúa được hỗ trợ năm 2025</t>
  </si>
  <si>
    <t>Ghi chú</t>
  </si>
  <si>
    <t>1. Diện tích đất trồng lúa, đất chuyên lúa lấy theo số liệu thống kê đất đai của tỉnh năm 2023 tại Báo cáo số 107/BC-UBND ngày 14/3/2024 của UBND tỉnh; quy định tại khoản 2 Điều 14 của Nghị định số 112/2024/NĐ-CP ngày 11/9/2024.
2. Mức hỗ trợ 1,5 triệu đồng/ha/năm đối với đất chuyên trồng lúa quy định tại điểm a, khoản 1, Điều 14 của Nghị định số 112/2024/NĐ-CP ngày 11/9/2024. Tuy nhiên hiện nay Sở Nông nghiệp và Môi trường đang trình HĐND tỉnh xây dựng Nghị quyết quy định nguyên tắc, phạm vi, định mức hỗ trợ và việc sử dụng kinh phí hỗ trợ bảo vệ đất lúa để làm cơ sở theo quy định tại Điều 15 của Nghị định 12/2024/NĐ-CP</t>
  </si>
  <si>
    <t>Diện tích đất lúa còn lại (ha)</t>
  </si>
  <si>
    <t>Diện tích đất trồng lúa trên địa bàn các huyện, thị xã, thành phố</t>
  </si>
  <si>
    <t>(Kèm theo Công văn số …../SNNMT-KHTC ngày     /4/2025)</t>
  </si>
  <si>
    <t>Thống kê đất đai năm 2023</t>
  </si>
  <si>
    <t>Kết quả sử dụng đất năm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</si>
</sst>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0.0"/>
    <numFmt numFmtId="165" formatCode="_(* #,##0.0_);_(* \(#,##0.0\);_(* &quot;-&quot;??_);_(@_)"/>
  </numFmts>
  <fonts count="15"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Times New Roman"/>
      <family val="1"/>
    </font>
    <font>
      <sz val="12"/>
      <color theme="1"/>
      <name val="Times New Roman"/>
      <family val="1"/>
    </font>
    <font>
      <sz val="12"/>
      <color theme="1"/>
      <name val="Times New Roman"/>
      <family val="1"/>
    </font>
    <font>
      <b/>
      <sz val="12"/>
      <color theme="1"/>
      <name val="Times New Roman"/>
      <family val="1"/>
    </font>
    <font>
      <b/>
      <sz val="11"/>
      <color theme="1"/>
      <name val="Times New Roman"/>
      <family val="1"/>
    </font>
    <font>
      <sz val="14"/>
      <color theme="1"/>
      <name val="Times New Roman"/>
      <family val="1"/>
    </font>
    <font>
      <b/>
      <sz val="14"/>
      <color theme="1"/>
      <name val="Times New Roman"/>
      <family val="1"/>
    </font>
    <font>
      <sz val="14"/>
      <color rgb="FF00B050"/>
      <name val="Times New Roman"/>
      <family val="1"/>
    </font>
    <font>
      <b/>
      <sz val="14"/>
      <color rgb="FF00B050"/>
      <name val="Times New Roman"/>
      <family val="1"/>
    </font>
    <font>
      <sz val="14"/>
      <name val="Times New Roman"/>
      <family val="1"/>
    </font>
    <font>
      <b/>
      <u/>
      <sz val="14"/>
      <color theme="1"/>
      <name val="Times New Roman"/>
      <family val="1"/>
    </font>
    <font>
      <b/>
      <u/>
      <sz val="14"/>
      <name val="Times New Roman"/>
      <family val="1"/>
    </font>
  </fonts>
  <fills count="4">
    <fill>
      <patternFill patternType="none"/>
    </fill>
    <fill>
      <patternFill patternType="gray125"/>
    </fill>
    <fill>
      <patternFill patternType="solid">
        <fgColor rgb="FFFFFFFF"/>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0" fontId="0" fillId="3" borderId="0" xfId="0" applyFill="1"/>
    <xf numFmtId="0" fontId="4" fillId="3" borderId="0" xfId="0" applyFont="1" applyFill="1"/>
    <xf numFmtId="4" fontId="4" fillId="3" borderId="0" xfId="0" applyNumberFormat="1" applyFont="1" applyFill="1"/>
    <xf numFmtId="4" fontId="4" fillId="3" borderId="0" xfId="0" applyNumberFormat="1" applyFont="1" applyFill="1" applyAlignment="1">
      <alignment horizontal="right" vertical="center" wrapText="1" indent="1"/>
    </xf>
    <xf numFmtId="0" fontId="4" fillId="0" borderId="1" xfId="0" applyFont="1" applyBorder="1"/>
    <xf numFmtId="0" fontId="4" fillId="0" borderId="1" xfId="0" quotePrefix="1" applyFont="1" applyBorder="1"/>
    <xf numFmtId="0" fontId="4" fillId="0" borderId="1" xfId="0" quotePrefix="1" applyFont="1" applyBorder="1" applyAlignment="1">
      <alignment wrapText="1"/>
    </xf>
    <xf numFmtId="0" fontId="5" fillId="2" borderId="1" xfId="0" applyFont="1" applyFill="1" applyBorder="1" applyAlignment="1">
      <alignment horizontal="left" vertical="center" wrapText="1" indent="1"/>
    </xf>
    <xf numFmtId="4" fontId="4" fillId="2" borderId="1" xfId="0" applyNumberFormat="1" applyFont="1" applyFill="1" applyBorder="1" applyAlignment="1">
      <alignment horizontal="right" vertical="center" wrapText="1" indent="1"/>
    </xf>
    <xf numFmtId="4" fontId="4" fillId="2" borderId="1" xfId="0" applyNumberFormat="1" applyFont="1" applyFill="1" applyBorder="1" applyAlignment="1">
      <alignment horizontal="left" vertical="center" wrapText="1" indent="1"/>
    </xf>
    <xf numFmtId="0" fontId="4" fillId="2" borderId="1" xfId="0" applyFont="1" applyFill="1" applyBorder="1" applyAlignment="1">
      <alignment horizontal="left" vertical="center" wrapText="1" indent="1"/>
    </xf>
    <xf numFmtId="0" fontId="4" fillId="2" borderId="1" xfId="0" applyFont="1" applyFill="1" applyBorder="1" applyAlignment="1">
      <alignment horizontal="right" vertical="center" wrapText="1" indent="1"/>
    </xf>
    <xf numFmtId="4" fontId="6" fillId="2" borderId="1" xfId="0" applyNumberFormat="1" applyFont="1" applyFill="1" applyBorder="1" applyAlignment="1">
      <alignment horizontal="right" vertical="center" wrapText="1" indent="1"/>
    </xf>
    <xf numFmtId="4" fontId="6" fillId="2" borderId="1" xfId="0" applyNumberFormat="1" applyFont="1" applyFill="1" applyBorder="1" applyAlignment="1">
      <alignment horizontal="left" vertical="center" wrapText="1" indent="1"/>
    </xf>
    <xf numFmtId="0" fontId="6" fillId="0" borderId="1" xfId="0" applyFont="1" applyBorder="1"/>
    <xf numFmtId="164" fontId="6" fillId="2" borderId="1" xfId="0" applyNumberFormat="1" applyFont="1" applyFill="1" applyBorder="1" applyAlignment="1">
      <alignment horizontal="right" vertical="center" wrapText="1" indent="1"/>
    </xf>
    <xf numFmtId="164" fontId="4" fillId="2" borderId="1" xfId="0" applyNumberFormat="1" applyFont="1" applyFill="1" applyBorder="1" applyAlignment="1">
      <alignment horizontal="right" vertical="center" wrapText="1" indent="1"/>
    </xf>
    <xf numFmtId="0" fontId="6" fillId="3" borderId="1" xfId="0" applyFont="1" applyFill="1" applyBorder="1"/>
    <xf numFmtId="0" fontId="6" fillId="0" borderId="1" xfId="0" applyFont="1" applyBorder="1" applyAlignment="1">
      <alignment wrapText="1"/>
    </xf>
    <xf numFmtId="165" fontId="6" fillId="0" borderId="1" xfId="1" applyNumberFormat="1" applyFont="1" applyBorder="1"/>
    <xf numFmtId="165" fontId="4" fillId="0" borderId="1" xfId="0" applyNumberFormat="1" applyFont="1" applyBorder="1"/>
    <xf numFmtId="0" fontId="7" fillId="3" borderId="1" xfId="0" applyFont="1" applyFill="1" applyBorder="1" applyAlignment="1">
      <alignment wrapText="1"/>
    </xf>
    <xf numFmtId="0" fontId="3" fillId="0" borderId="1" xfId="0" quotePrefix="1" applyFont="1" applyBorder="1" applyAlignment="1">
      <alignment wrapText="1"/>
    </xf>
    <xf numFmtId="0" fontId="8" fillId="0" borderId="0" xfId="0" applyFont="1"/>
    <xf numFmtId="0" fontId="8" fillId="0" borderId="1" xfId="0" applyFont="1" applyBorder="1"/>
    <xf numFmtId="0" fontId="8" fillId="2" borderId="1" xfId="0" applyFont="1" applyFill="1" applyBorder="1" applyAlignment="1">
      <alignment horizontal="left" vertical="center" wrapText="1" indent="1"/>
    </xf>
    <xf numFmtId="4" fontId="9" fillId="2" borderId="1" xfId="0" applyNumberFormat="1" applyFont="1" applyFill="1" applyBorder="1" applyAlignment="1">
      <alignment horizontal="left" vertical="center" wrapText="1" indent="1"/>
    </xf>
    <xf numFmtId="165" fontId="9" fillId="0" borderId="1" xfId="1" applyNumberFormat="1" applyFont="1" applyBorder="1"/>
    <xf numFmtId="4" fontId="8" fillId="2" borderId="1" xfId="0" applyNumberFormat="1" applyFont="1" applyFill="1" applyBorder="1" applyAlignment="1">
      <alignment horizontal="left" vertical="center" wrapText="1" indent="1"/>
    </xf>
    <xf numFmtId="0" fontId="9" fillId="0" borderId="1" xfId="0" applyFont="1" applyBorder="1" applyAlignment="1">
      <alignment horizontal="center"/>
    </xf>
    <xf numFmtId="0" fontId="9" fillId="0" borderId="1" xfId="0" applyFont="1" applyBorder="1" applyAlignment="1">
      <alignment horizontal="center" wrapText="1"/>
    </xf>
    <xf numFmtId="0" fontId="8" fillId="0" borderId="0" xfId="0" applyFont="1" applyAlignment="1">
      <alignment horizontal="center"/>
    </xf>
    <xf numFmtId="4" fontId="10" fillId="2" borderId="1" xfId="0" applyNumberFormat="1" applyFont="1" applyFill="1" applyBorder="1" applyAlignment="1">
      <alignment horizontal="right" vertical="center" wrapText="1" indent="1"/>
    </xf>
    <xf numFmtId="4" fontId="11" fillId="2" borderId="1" xfId="0" applyNumberFormat="1" applyFont="1" applyFill="1" applyBorder="1" applyAlignment="1">
      <alignment horizontal="right" vertical="center" wrapText="1" indent="1"/>
    </xf>
    <xf numFmtId="4" fontId="10" fillId="0" borderId="1" xfId="0" applyNumberFormat="1" applyFont="1" applyBorder="1" applyAlignment="1">
      <alignment horizontal="center" vertical="center"/>
    </xf>
    <xf numFmtId="165" fontId="9" fillId="0" borderId="1" xfId="1" applyNumberFormat="1" applyFont="1" applyBorder="1" applyAlignment="1"/>
    <xf numFmtId="4" fontId="12" fillId="0" borderId="1" xfId="0" applyNumberFormat="1" applyFont="1" applyBorder="1" applyAlignment="1">
      <alignment vertical="center"/>
    </xf>
    <xf numFmtId="4" fontId="8" fillId="2" borderId="1" xfId="0" applyNumberFormat="1" applyFont="1" applyFill="1" applyBorder="1" applyAlignment="1">
      <alignment vertical="center" wrapText="1"/>
    </xf>
    <xf numFmtId="4" fontId="12" fillId="2" borderId="1" xfId="0" applyNumberFormat="1" applyFont="1" applyFill="1" applyBorder="1" applyAlignment="1">
      <alignment vertical="center" wrapText="1"/>
    </xf>
    <xf numFmtId="4" fontId="12" fillId="0" borderId="1" xfId="0" applyNumberFormat="1" applyFont="1" applyBorder="1" applyAlignment="1">
      <alignment horizontal="right" vertical="center" wrapText="1"/>
    </xf>
    <xf numFmtId="4" fontId="12" fillId="0" borderId="6" xfId="0" applyNumberFormat="1" applyFont="1" applyBorder="1" applyAlignment="1">
      <alignment horizontal="right" vertical="center" wrapText="1"/>
    </xf>
    <xf numFmtId="43" fontId="12" fillId="0" borderId="1" xfId="1" applyFont="1" applyFill="1" applyBorder="1" applyAlignment="1">
      <alignment horizontal="right" vertical="center" wrapText="1"/>
    </xf>
    <xf numFmtId="0" fontId="0" fillId="0" borderId="2" xfId="0" applyBorder="1" applyAlignment="1">
      <alignment horizontal="center" vertical="center" wrapText="1"/>
    </xf>
    <xf numFmtId="0" fontId="2" fillId="0" borderId="0" xfId="0" applyFont="1" applyAlignment="1">
      <alignment horizontal="center"/>
    </xf>
    <xf numFmtId="0" fontId="9" fillId="0" borderId="0" xfId="0" applyFont="1" applyAlignment="1">
      <alignment horizontal="center"/>
    </xf>
    <xf numFmtId="0" fontId="8" fillId="0" borderId="4" xfId="0" applyFont="1" applyBorder="1" applyAlignment="1">
      <alignment horizontal="center" wrapText="1"/>
    </xf>
    <xf numFmtId="0" fontId="8" fillId="0" borderId="3" xfId="0" applyFont="1" applyBorder="1" applyAlignment="1">
      <alignment horizontal="center"/>
    </xf>
    <xf numFmtId="0" fontId="8" fillId="0" borderId="5" xfId="0" applyFont="1" applyBorder="1" applyAlignment="1">
      <alignment horizontal="center"/>
    </xf>
    <xf numFmtId="0" fontId="9" fillId="0" borderId="1" xfId="0" applyFont="1" applyBorder="1" applyAlignment="1">
      <alignment horizontal="center"/>
    </xf>
    <xf numFmtId="0" fontId="8" fillId="0" borderId="0" xfId="0" applyFont="1" applyAlignment="1">
      <alignment horizontal="center"/>
    </xf>
    <xf numFmtId="0" fontId="8" fillId="0" borderId="1" xfId="0" applyFont="1" applyBorder="1" applyAlignment="1">
      <alignment wrapText="1"/>
    </xf>
    <xf numFmtId="0" fontId="8" fillId="0" borderId="1" xfId="0" applyFont="1" applyBorder="1"/>
    <xf numFmtId="0" fontId="13" fillId="0" borderId="1" xfId="0" applyFont="1" applyBorder="1"/>
    <xf numFmtId="0" fontId="13" fillId="2" borderId="1" xfId="0" applyFont="1" applyFill="1" applyBorder="1" applyAlignment="1">
      <alignment horizontal="left" vertical="center" wrapText="1" indent="1"/>
    </xf>
    <xf numFmtId="4" fontId="14" fillId="2" borderId="1" xfId="0" applyNumberFormat="1" applyFont="1" applyFill="1" applyBorder="1" applyAlignment="1">
      <alignment vertical="center" wrapText="1"/>
    </xf>
    <xf numFmtId="4" fontId="13" fillId="2" borderId="1" xfId="0" applyNumberFormat="1" applyFont="1" applyFill="1" applyBorder="1" applyAlignment="1">
      <alignment vertical="center" wrapText="1"/>
    </xf>
    <xf numFmtId="165" fontId="13" fillId="0" borderId="1" xfId="1" applyNumberFormat="1" applyFont="1" applyBorder="1" applyAlignment="1"/>
    <xf numFmtId="4" fontId="13" fillId="0" borderId="1" xfId="0" applyNumberFormat="1" applyFont="1" applyBorder="1"/>
    <xf numFmtId="0" fontId="13" fillId="0" borderId="0" xfId="0" applyFont="1"/>
    <xf numFmtId="0" fontId="9" fillId="0" borderId="4" xfId="0" applyFont="1" applyBorder="1" applyAlignment="1">
      <alignment horizontal="center" vertical="center"/>
    </xf>
    <xf numFmtId="0" fontId="9" fillId="0" borderId="5" xfId="0" applyFont="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zoomScale="110" zoomScaleNormal="110" workbookViewId="0">
      <selection activeCell="G5" sqref="G5:G14"/>
    </sheetView>
  </sheetViews>
  <sheetFormatPr defaultRowHeight="15" x14ac:dyDescent="0.25"/>
  <cols>
    <col min="1" max="1" width="5.85546875" customWidth="1"/>
    <col min="2" max="2" width="22" customWidth="1"/>
    <col min="3" max="3" width="19.28515625" customWidth="1"/>
    <col min="4" max="4" width="25.140625" customWidth="1"/>
    <col min="5" max="5" width="15.7109375" hidden="1" customWidth="1"/>
    <col min="6" max="6" width="21.85546875" hidden="1" customWidth="1"/>
    <col min="7" max="7" width="15.85546875" customWidth="1"/>
    <col min="8" max="8" width="56.140625" customWidth="1"/>
  </cols>
  <sheetData>
    <row r="1" spans="1:8" x14ac:dyDescent="0.25">
      <c r="A1" s="44" t="s">
        <v>20</v>
      </c>
      <c r="B1" s="44"/>
      <c r="C1" s="44"/>
      <c r="D1" s="44"/>
      <c r="E1" s="44"/>
      <c r="F1" s="44"/>
      <c r="G1" s="44"/>
    </row>
    <row r="3" spans="1:8" ht="48.6" customHeight="1" x14ac:dyDescent="0.25">
      <c r="A3" s="15" t="s">
        <v>11</v>
      </c>
      <c r="B3" s="15" t="s">
        <v>12</v>
      </c>
      <c r="C3" s="22" t="s">
        <v>15</v>
      </c>
      <c r="D3" s="18" t="s">
        <v>16</v>
      </c>
      <c r="E3" s="15" t="s">
        <v>0</v>
      </c>
      <c r="F3" s="19" t="s">
        <v>2</v>
      </c>
      <c r="G3" s="19" t="s">
        <v>18</v>
      </c>
    </row>
    <row r="4" spans="1:8" ht="68.45" customHeight="1" x14ac:dyDescent="0.25">
      <c r="A4" s="5"/>
      <c r="B4" s="5"/>
      <c r="C4" s="23" t="s">
        <v>21</v>
      </c>
      <c r="D4" s="23" t="s">
        <v>21</v>
      </c>
      <c r="E4" s="6" t="s">
        <v>13</v>
      </c>
      <c r="F4" s="7" t="s">
        <v>17</v>
      </c>
      <c r="G4" s="5"/>
    </row>
    <row r="5" spans="1:8" ht="15.75" x14ac:dyDescent="0.25">
      <c r="A5" s="5">
        <v>1</v>
      </c>
      <c r="B5" s="8" t="s">
        <v>14</v>
      </c>
      <c r="C5" s="13">
        <v>60775.6</v>
      </c>
      <c r="D5" s="13">
        <v>39227.9</v>
      </c>
      <c r="E5" s="14"/>
      <c r="F5" s="16">
        <f>D5*1.5</f>
        <v>58841.850000000006</v>
      </c>
      <c r="G5" s="20">
        <f>D5*$F$15</f>
        <v>24937.000000000004</v>
      </c>
      <c r="H5" t="s">
        <v>22</v>
      </c>
    </row>
    <row r="6" spans="1:8" ht="15.6" customHeight="1" x14ac:dyDescent="0.25">
      <c r="A6" s="5">
        <v>2</v>
      </c>
      <c r="B6" s="11" t="s">
        <v>9</v>
      </c>
      <c r="C6" s="9">
        <v>653</v>
      </c>
      <c r="D6" s="9">
        <v>383.9</v>
      </c>
      <c r="E6" s="10"/>
      <c r="F6" s="17">
        <f t="shared" ref="F6:F14" si="0">D6*1.5</f>
        <v>575.84999999999991</v>
      </c>
      <c r="G6" s="21">
        <f>ROUND(D6*$F$15,1)</f>
        <v>244</v>
      </c>
      <c r="H6" s="43" t="s">
        <v>19</v>
      </c>
    </row>
    <row r="7" spans="1:8" ht="15.75" x14ac:dyDescent="0.25">
      <c r="A7" s="5">
        <v>3</v>
      </c>
      <c r="B7" s="11" t="s">
        <v>6</v>
      </c>
      <c r="C7" s="9">
        <v>3476.9</v>
      </c>
      <c r="D7" s="9">
        <v>834.8</v>
      </c>
      <c r="E7" s="10"/>
      <c r="F7" s="17">
        <f t="shared" si="0"/>
        <v>1252.1999999999998</v>
      </c>
      <c r="G7" s="21">
        <f t="shared" ref="G7:G15" si="1">ROUND(D7*$F$15,1)</f>
        <v>530.70000000000005</v>
      </c>
      <c r="H7" s="43"/>
    </row>
    <row r="8" spans="1:8" ht="15.75" x14ac:dyDescent="0.25">
      <c r="A8" s="5">
        <v>4</v>
      </c>
      <c r="B8" s="11" t="s">
        <v>5</v>
      </c>
      <c r="C8" s="9">
        <v>322</v>
      </c>
      <c r="D8" s="9">
        <v>0</v>
      </c>
      <c r="E8" s="10"/>
      <c r="F8" s="17">
        <f t="shared" si="0"/>
        <v>0</v>
      </c>
      <c r="G8" s="21">
        <f t="shared" si="1"/>
        <v>0</v>
      </c>
      <c r="H8" s="43"/>
    </row>
    <row r="9" spans="1:8" ht="31.5" x14ac:dyDescent="0.25">
      <c r="A9" s="5">
        <v>5</v>
      </c>
      <c r="B9" s="11" t="s">
        <v>8</v>
      </c>
      <c r="C9" s="9">
        <v>6249.2</v>
      </c>
      <c r="D9" s="12">
        <v>221.2</v>
      </c>
      <c r="E9" s="10"/>
      <c r="F9" s="17">
        <f t="shared" si="0"/>
        <v>331.79999999999995</v>
      </c>
      <c r="G9" s="21">
        <f t="shared" si="1"/>
        <v>140.6</v>
      </c>
      <c r="H9" s="43"/>
    </row>
    <row r="10" spans="1:8" ht="15.75" x14ac:dyDescent="0.25">
      <c r="A10" s="5">
        <v>6</v>
      </c>
      <c r="B10" s="11" t="s">
        <v>7</v>
      </c>
      <c r="C10" s="9">
        <v>17340.2</v>
      </c>
      <c r="D10" s="9">
        <v>12088.5</v>
      </c>
      <c r="E10" s="10"/>
      <c r="F10" s="17">
        <f t="shared" si="0"/>
        <v>18132.75</v>
      </c>
      <c r="G10" s="21">
        <f t="shared" si="1"/>
        <v>7684.6</v>
      </c>
      <c r="H10" s="43"/>
    </row>
    <row r="11" spans="1:8" ht="15.75" x14ac:dyDescent="0.25">
      <c r="A11" s="5">
        <v>7</v>
      </c>
      <c r="B11" s="11" t="s">
        <v>1</v>
      </c>
      <c r="C11" s="9">
        <v>11867.6</v>
      </c>
      <c r="D11" s="9">
        <v>8063.9</v>
      </c>
      <c r="E11" s="10"/>
      <c r="F11" s="17">
        <f t="shared" si="0"/>
        <v>12095.849999999999</v>
      </c>
      <c r="G11" s="21">
        <f t="shared" si="1"/>
        <v>5126.2</v>
      </c>
      <c r="H11" s="43"/>
    </row>
    <row r="12" spans="1:8" ht="15.75" x14ac:dyDescent="0.25">
      <c r="A12" s="5">
        <v>8</v>
      </c>
      <c r="B12" s="11" t="s">
        <v>3</v>
      </c>
      <c r="C12" s="9">
        <v>5012.5</v>
      </c>
      <c r="D12" s="9">
        <v>4767</v>
      </c>
      <c r="E12" s="10"/>
      <c r="F12" s="17">
        <f t="shared" si="0"/>
        <v>7150.5</v>
      </c>
      <c r="G12" s="21">
        <f t="shared" si="1"/>
        <v>3030.4</v>
      </c>
      <c r="H12" s="43"/>
    </row>
    <row r="13" spans="1:8" ht="15.75" x14ac:dyDescent="0.25">
      <c r="A13" s="5">
        <v>9</v>
      </c>
      <c r="B13" s="11" t="s">
        <v>4</v>
      </c>
      <c r="C13" s="9">
        <v>14478</v>
      </c>
      <c r="D13" s="9">
        <v>11730.3</v>
      </c>
      <c r="E13" s="10"/>
      <c r="F13" s="17">
        <f t="shared" si="0"/>
        <v>17595.449999999997</v>
      </c>
      <c r="G13" s="21">
        <f t="shared" si="1"/>
        <v>7456.9</v>
      </c>
      <c r="H13" s="43"/>
    </row>
    <row r="14" spans="1:8" ht="15.75" x14ac:dyDescent="0.25">
      <c r="A14" s="5">
        <v>10</v>
      </c>
      <c r="B14" s="11" t="s">
        <v>10</v>
      </c>
      <c r="C14" s="9">
        <v>1385.3</v>
      </c>
      <c r="D14" s="9">
        <v>1138.3</v>
      </c>
      <c r="E14" s="10"/>
      <c r="F14" s="17">
        <f t="shared" si="0"/>
        <v>1707.4499999999998</v>
      </c>
      <c r="G14" s="21">
        <f t="shared" si="1"/>
        <v>723.6</v>
      </c>
      <c r="H14" s="43"/>
    </row>
    <row r="15" spans="1:8" s="1" customFormat="1" ht="15.75" hidden="1" x14ac:dyDescent="0.25">
      <c r="A15" s="2"/>
      <c r="B15" s="2"/>
      <c r="C15" s="3">
        <f>SUM(C6:C14)</f>
        <v>60784.700000000004</v>
      </c>
      <c r="D15" s="3">
        <f>SUM(D6:D14)</f>
        <v>39227.9</v>
      </c>
      <c r="E15" s="2"/>
      <c r="F15" s="4">
        <f>24937/D15</f>
        <v>0.63569551263259061</v>
      </c>
      <c r="G15" s="2">
        <f t="shared" si="1"/>
        <v>24937</v>
      </c>
    </row>
  </sheetData>
  <mergeCells count="2">
    <mergeCell ref="H6:H14"/>
    <mergeCell ref="A1:G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C5" sqref="C5:D14"/>
    </sheetView>
  </sheetViews>
  <sheetFormatPr defaultColWidth="8.85546875" defaultRowHeight="18.75" x14ac:dyDescent="0.3"/>
  <cols>
    <col min="1" max="1" width="4.5703125" style="24" customWidth="1"/>
    <col min="2" max="2" width="23.28515625" style="24" customWidth="1"/>
    <col min="3" max="3" width="18" style="24" customWidth="1"/>
    <col min="4" max="4" width="24.5703125" style="24" customWidth="1"/>
    <col min="5" max="5" width="22.42578125" style="24" customWidth="1"/>
    <col min="6" max="6" width="20.85546875" style="24" customWidth="1"/>
    <col min="7" max="7" width="46.140625" style="24" customWidth="1"/>
    <col min="8" max="16384" width="8.85546875" style="24"/>
  </cols>
  <sheetData>
    <row r="1" spans="1:7" x14ac:dyDescent="0.3">
      <c r="A1" s="45" t="s">
        <v>23</v>
      </c>
      <c r="B1" s="45"/>
      <c r="C1" s="45"/>
      <c r="D1" s="45"/>
      <c r="E1" s="45"/>
      <c r="F1" s="45"/>
      <c r="G1" s="45"/>
    </row>
    <row r="2" spans="1:7" x14ac:dyDescent="0.3">
      <c r="A2" s="45" t="s">
        <v>24</v>
      </c>
      <c r="B2" s="45"/>
      <c r="C2" s="45"/>
      <c r="D2" s="45"/>
      <c r="E2" s="45"/>
      <c r="F2" s="45"/>
      <c r="G2" s="45"/>
    </row>
    <row r="4" spans="1:7" s="32" customFormat="1" ht="56.25" x14ac:dyDescent="0.3">
      <c r="A4" s="30" t="s">
        <v>11</v>
      </c>
      <c r="B4" s="30" t="s">
        <v>12</v>
      </c>
      <c r="C4" s="31" t="s">
        <v>26</v>
      </c>
      <c r="D4" s="31" t="s">
        <v>27</v>
      </c>
      <c r="E4" s="31" t="s">
        <v>28</v>
      </c>
      <c r="F4" s="31" t="s">
        <v>25</v>
      </c>
      <c r="G4" s="31" t="s">
        <v>29</v>
      </c>
    </row>
    <row r="5" spans="1:7" x14ac:dyDescent="0.3">
      <c r="A5" s="25"/>
      <c r="B5" s="26" t="s">
        <v>14</v>
      </c>
      <c r="C5" s="34">
        <v>60775.64</v>
      </c>
      <c r="D5" s="34">
        <v>39227.89</v>
      </c>
      <c r="E5" s="27">
        <v>16624.666666666668</v>
      </c>
      <c r="F5" s="28">
        <f>E5*1.5</f>
        <v>24937</v>
      </c>
      <c r="G5" s="46" t="s">
        <v>30</v>
      </c>
    </row>
    <row r="6" spans="1:7" ht="37.5" x14ac:dyDescent="0.3">
      <c r="A6" s="25">
        <v>1</v>
      </c>
      <c r="B6" s="26" t="s">
        <v>9</v>
      </c>
      <c r="C6" s="35">
        <v>652.97</v>
      </c>
      <c r="D6" s="35">
        <v>383.87</v>
      </c>
      <c r="E6" s="29">
        <v>162.66666666666666</v>
      </c>
      <c r="F6" s="28">
        <f t="shared" ref="F6:F14" si="0">E6*1.5</f>
        <v>244</v>
      </c>
      <c r="G6" s="47"/>
    </row>
    <row r="7" spans="1:7" ht="25.9" customHeight="1" x14ac:dyDescent="0.3">
      <c r="A7" s="25">
        <v>2</v>
      </c>
      <c r="B7" s="26" t="s">
        <v>6</v>
      </c>
      <c r="C7" s="35">
        <v>3467.886</v>
      </c>
      <c r="D7" s="35">
        <v>834.77</v>
      </c>
      <c r="E7" s="29">
        <v>353.8</v>
      </c>
      <c r="F7" s="28">
        <f t="shared" si="0"/>
        <v>530.70000000000005</v>
      </c>
      <c r="G7" s="47"/>
    </row>
    <row r="8" spans="1:7" ht="21" customHeight="1" x14ac:dyDescent="0.3">
      <c r="A8" s="25">
        <v>3</v>
      </c>
      <c r="B8" s="26" t="s">
        <v>5</v>
      </c>
      <c r="C8" s="35">
        <v>322.02499999999998</v>
      </c>
      <c r="D8" s="33">
        <v>0</v>
      </c>
      <c r="E8" s="29">
        <v>0</v>
      </c>
      <c r="F8" s="28">
        <f t="shared" si="0"/>
        <v>0</v>
      </c>
      <c r="G8" s="47"/>
    </row>
    <row r="9" spans="1:7" ht="40.15" customHeight="1" x14ac:dyDescent="0.3">
      <c r="A9" s="25">
        <v>4</v>
      </c>
      <c r="B9" s="26" t="s">
        <v>8</v>
      </c>
      <c r="C9" s="35">
        <v>6249.21</v>
      </c>
      <c r="D9" s="35">
        <v>221.15</v>
      </c>
      <c r="E9" s="29">
        <v>93.733333333333334</v>
      </c>
      <c r="F9" s="28">
        <f t="shared" si="0"/>
        <v>140.6</v>
      </c>
      <c r="G9" s="47"/>
    </row>
    <row r="10" spans="1:7" ht="25.15" customHeight="1" x14ac:dyDescent="0.3">
      <c r="A10" s="25">
        <v>5</v>
      </c>
      <c r="B10" s="26" t="s">
        <v>7</v>
      </c>
      <c r="C10" s="35">
        <v>17340.18</v>
      </c>
      <c r="D10" s="35">
        <v>12088.66</v>
      </c>
      <c r="E10" s="29">
        <v>5123.0666666666666</v>
      </c>
      <c r="F10" s="28">
        <f t="shared" si="0"/>
        <v>7684.6</v>
      </c>
      <c r="G10" s="47"/>
    </row>
    <row r="11" spans="1:7" ht="25.9" customHeight="1" x14ac:dyDescent="0.3">
      <c r="A11" s="25">
        <v>6</v>
      </c>
      <c r="B11" s="26" t="s">
        <v>1</v>
      </c>
      <c r="C11" s="35">
        <v>11867.57</v>
      </c>
      <c r="D11" s="35">
        <v>8063.89</v>
      </c>
      <c r="E11" s="29">
        <v>3417.4666666666667</v>
      </c>
      <c r="F11" s="28">
        <f t="shared" si="0"/>
        <v>5126.2</v>
      </c>
      <c r="G11" s="47"/>
    </row>
    <row r="12" spans="1:7" ht="27.6" customHeight="1" x14ac:dyDescent="0.3">
      <c r="A12" s="25">
        <v>7</v>
      </c>
      <c r="B12" s="26" t="s">
        <v>3</v>
      </c>
      <c r="C12" s="35">
        <v>5012.53</v>
      </c>
      <c r="D12" s="35">
        <v>4767.03</v>
      </c>
      <c r="E12" s="29">
        <v>2020.2666666666667</v>
      </c>
      <c r="F12" s="28">
        <f t="shared" si="0"/>
        <v>3030.4</v>
      </c>
      <c r="G12" s="47"/>
    </row>
    <row r="13" spans="1:7" ht="36" customHeight="1" x14ac:dyDescent="0.3">
      <c r="A13" s="25">
        <v>8</v>
      </c>
      <c r="B13" s="26" t="s">
        <v>4</v>
      </c>
      <c r="C13" s="35">
        <v>14478</v>
      </c>
      <c r="D13" s="35">
        <v>11730.25</v>
      </c>
      <c r="E13" s="29">
        <v>4971.2666666666664</v>
      </c>
      <c r="F13" s="28">
        <f t="shared" si="0"/>
        <v>7456.9</v>
      </c>
      <c r="G13" s="47"/>
    </row>
    <row r="14" spans="1:7" ht="72" customHeight="1" x14ac:dyDescent="0.3">
      <c r="A14" s="25">
        <v>9</v>
      </c>
      <c r="B14" s="26" t="s">
        <v>10</v>
      </c>
      <c r="C14" s="35">
        <v>1385.2660000000001</v>
      </c>
      <c r="D14" s="35">
        <v>1138.27</v>
      </c>
      <c r="E14" s="29">
        <v>482.40000000000003</v>
      </c>
      <c r="F14" s="28">
        <f t="shared" si="0"/>
        <v>723.6</v>
      </c>
      <c r="G14" s="48"/>
    </row>
  </sheetData>
  <mergeCells count="3">
    <mergeCell ref="A1:G1"/>
    <mergeCell ref="A2:G2"/>
    <mergeCell ref="G5:G1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tabSelected="1" workbookViewId="0">
      <selection activeCell="B12" sqref="B12"/>
    </sheetView>
  </sheetViews>
  <sheetFormatPr defaultColWidth="8.85546875" defaultRowHeight="18.75" x14ac:dyDescent="0.3"/>
  <cols>
    <col min="1" max="1" width="4.5703125" style="24" customWidth="1"/>
    <col min="2" max="2" width="35.28515625" style="24" customWidth="1"/>
    <col min="3" max="3" width="18" style="24" customWidth="1"/>
    <col min="4" max="5" width="24.5703125" style="24" customWidth="1"/>
    <col min="6" max="6" width="22.42578125" style="24" hidden="1" customWidth="1"/>
    <col min="7" max="7" width="20.85546875" style="24" hidden="1" customWidth="1"/>
    <col min="8" max="8" width="46.140625" style="24" hidden="1" customWidth="1"/>
    <col min="9" max="9" width="21.28515625" style="24" customWidth="1"/>
    <col min="10" max="10" width="19.42578125" style="24" customWidth="1"/>
    <col min="11" max="11" width="19.5703125" style="24" customWidth="1"/>
    <col min="12" max="16384" width="8.85546875" style="24"/>
  </cols>
  <sheetData>
    <row r="1" spans="1:11" x14ac:dyDescent="0.3">
      <c r="A1" s="45" t="s">
        <v>23</v>
      </c>
      <c r="B1" s="45"/>
      <c r="C1" s="45"/>
      <c r="D1" s="45"/>
      <c r="E1" s="45"/>
      <c r="F1" s="45"/>
      <c r="G1" s="45"/>
      <c r="H1" s="45"/>
      <c r="I1" s="45"/>
      <c r="J1" s="45"/>
      <c r="K1" s="45"/>
    </row>
    <row r="2" spans="1:11" x14ac:dyDescent="0.3">
      <c r="A2" s="45" t="s">
        <v>32</v>
      </c>
      <c r="B2" s="45"/>
      <c r="C2" s="45"/>
      <c r="D2" s="45"/>
      <c r="E2" s="45"/>
      <c r="F2" s="45"/>
      <c r="G2" s="45"/>
      <c r="H2" s="45"/>
      <c r="I2" s="45"/>
      <c r="J2" s="45"/>
      <c r="K2" s="45"/>
    </row>
    <row r="3" spans="1:11" x14ac:dyDescent="0.3">
      <c r="A3" s="50" t="s">
        <v>33</v>
      </c>
      <c r="B3" s="50"/>
      <c r="C3" s="50"/>
      <c r="D3" s="50"/>
      <c r="E3" s="50"/>
      <c r="F3" s="50"/>
      <c r="G3" s="50"/>
      <c r="H3" s="50"/>
      <c r="I3" s="50"/>
      <c r="J3" s="50"/>
      <c r="K3" s="50"/>
    </row>
    <row r="5" spans="1:11" s="32" customFormat="1" ht="21" customHeight="1" x14ac:dyDescent="0.3">
      <c r="A5" s="60" t="s">
        <v>11</v>
      </c>
      <c r="B5" s="60" t="s">
        <v>12</v>
      </c>
      <c r="C5" s="49" t="s">
        <v>34</v>
      </c>
      <c r="D5" s="49"/>
      <c r="E5" s="49"/>
      <c r="F5" s="31" t="s">
        <v>28</v>
      </c>
      <c r="G5" s="31" t="s">
        <v>25</v>
      </c>
      <c r="H5" s="31" t="s">
        <v>29</v>
      </c>
      <c r="I5" s="49" t="s">
        <v>35</v>
      </c>
      <c r="J5" s="49"/>
      <c r="K5" s="49"/>
    </row>
    <row r="6" spans="1:11" s="32" customFormat="1" ht="41.25" customHeight="1" x14ac:dyDescent="0.3">
      <c r="A6" s="61"/>
      <c r="B6" s="61"/>
      <c r="C6" s="31" t="s">
        <v>26</v>
      </c>
      <c r="D6" s="31" t="s">
        <v>27</v>
      </c>
      <c r="E6" s="31" t="s">
        <v>31</v>
      </c>
      <c r="F6" s="31"/>
      <c r="G6" s="31"/>
      <c r="H6" s="31"/>
      <c r="I6" s="31" t="s">
        <v>26</v>
      </c>
      <c r="J6" s="31" t="s">
        <v>27</v>
      </c>
      <c r="K6" s="31" t="s">
        <v>31</v>
      </c>
    </row>
    <row r="7" spans="1:11" s="59" customFormat="1" x14ac:dyDescent="0.3">
      <c r="A7" s="53"/>
      <c r="B7" s="54" t="s">
        <v>14</v>
      </c>
      <c r="C7" s="55">
        <v>60775.64</v>
      </c>
      <c r="D7" s="55">
        <v>39227.89</v>
      </c>
      <c r="E7" s="55">
        <v>21547.759999999998</v>
      </c>
      <c r="F7" s="56">
        <v>16624.666666666668</v>
      </c>
      <c r="G7" s="57">
        <f>F7*1.5</f>
        <v>24937</v>
      </c>
      <c r="H7" s="51" t="s">
        <v>30</v>
      </c>
      <c r="I7" s="58">
        <f>SUM(I8:I16)</f>
        <v>60403.444257000003</v>
      </c>
      <c r="J7" s="58">
        <f t="shared" ref="J7:K7" si="0">SUM(J8:J16)</f>
        <v>38941.715452999997</v>
      </c>
      <c r="K7" s="58">
        <f t="shared" si="0"/>
        <v>21461.728804000002</v>
      </c>
    </row>
    <row r="8" spans="1:11" ht="26.25" customHeight="1" x14ac:dyDescent="0.3">
      <c r="A8" s="25">
        <v>1</v>
      </c>
      <c r="B8" s="26" t="s">
        <v>9</v>
      </c>
      <c r="C8" s="37">
        <v>652.97</v>
      </c>
      <c r="D8" s="37">
        <v>383.87</v>
      </c>
      <c r="E8" s="37">
        <v>269.10000000000002</v>
      </c>
      <c r="F8" s="38">
        <v>162.66666666666666</v>
      </c>
      <c r="G8" s="36">
        <f t="shared" ref="G8:G16" si="1">F8*1.5</f>
        <v>244</v>
      </c>
      <c r="H8" s="52"/>
      <c r="I8" s="37">
        <v>603.42000000000007</v>
      </c>
      <c r="J8" s="37">
        <v>350.37</v>
      </c>
      <c r="K8" s="37">
        <v>253.04999999999998</v>
      </c>
    </row>
    <row r="9" spans="1:11" ht="25.9" customHeight="1" x14ac:dyDescent="0.3">
      <c r="A9" s="25">
        <v>2</v>
      </c>
      <c r="B9" s="26" t="s">
        <v>6</v>
      </c>
      <c r="C9" s="37">
        <v>3467.886</v>
      </c>
      <c r="D9" s="37">
        <v>834.77</v>
      </c>
      <c r="E9" s="37">
        <v>2633.12</v>
      </c>
      <c r="F9" s="38">
        <v>353.8</v>
      </c>
      <c r="G9" s="36">
        <f t="shared" si="1"/>
        <v>530.70000000000005</v>
      </c>
      <c r="H9" s="52"/>
      <c r="I9" s="40">
        <v>3469.0499999999997</v>
      </c>
      <c r="J9" s="40">
        <v>834.7700000000001</v>
      </c>
      <c r="K9" s="40">
        <v>2634.28</v>
      </c>
    </row>
    <row r="10" spans="1:11" ht="21" customHeight="1" x14ac:dyDescent="0.3">
      <c r="A10" s="25">
        <v>3</v>
      </c>
      <c r="B10" s="26" t="s">
        <v>5</v>
      </c>
      <c r="C10" s="37">
        <v>322.02499999999998</v>
      </c>
      <c r="D10" s="39">
        <v>0</v>
      </c>
      <c r="E10" s="37">
        <v>322.02499999999998</v>
      </c>
      <c r="F10" s="38">
        <v>0</v>
      </c>
      <c r="G10" s="36">
        <f t="shared" si="1"/>
        <v>0</v>
      </c>
      <c r="H10" s="52"/>
      <c r="I10" s="37">
        <v>304.54000000000002</v>
      </c>
      <c r="J10" s="25"/>
      <c r="K10" s="37">
        <v>304.54000000000002</v>
      </c>
    </row>
    <row r="11" spans="1:11" ht="29.25" customHeight="1" x14ac:dyDescent="0.3">
      <c r="A11" s="25">
        <v>4</v>
      </c>
      <c r="B11" s="26" t="s">
        <v>8</v>
      </c>
      <c r="C11" s="37">
        <v>6249.21</v>
      </c>
      <c r="D11" s="37">
        <v>221.15</v>
      </c>
      <c r="E11" s="37">
        <v>6028.06</v>
      </c>
      <c r="F11" s="38">
        <v>93.733333333333334</v>
      </c>
      <c r="G11" s="36">
        <f t="shared" si="1"/>
        <v>140.6</v>
      </c>
      <c r="H11" s="52"/>
      <c r="I11" s="40">
        <v>6249.21</v>
      </c>
      <c r="J11" s="40">
        <v>221.15</v>
      </c>
      <c r="K11" s="40">
        <v>6028.0599999999995</v>
      </c>
    </row>
    <row r="12" spans="1:11" ht="25.15" customHeight="1" x14ac:dyDescent="0.3">
      <c r="A12" s="25">
        <v>5</v>
      </c>
      <c r="B12" s="26" t="s">
        <v>7</v>
      </c>
      <c r="C12" s="37">
        <v>17340.18</v>
      </c>
      <c r="D12" s="37">
        <v>12088.66</v>
      </c>
      <c r="E12" s="37">
        <v>5251.52</v>
      </c>
      <c r="F12" s="38">
        <v>5123.0666666666666</v>
      </c>
      <c r="G12" s="36">
        <f t="shared" si="1"/>
        <v>7684.6</v>
      </c>
      <c r="H12" s="52"/>
      <c r="I12" s="37">
        <v>17321.759999999998</v>
      </c>
      <c r="J12" s="37">
        <v>12090.07</v>
      </c>
      <c r="K12" s="37">
        <v>5231.6900000000014</v>
      </c>
    </row>
    <row r="13" spans="1:11" ht="25.9" customHeight="1" x14ac:dyDescent="0.3">
      <c r="A13" s="25">
        <v>6</v>
      </c>
      <c r="B13" s="26" t="s">
        <v>1</v>
      </c>
      <c r="C13" s="37">
        <v>11867.57</v>
      </c>
      <c r="D13" s="37">
        <v>8063.89</v>
      </c>
      <c r="E13" s="37">
        <v>3803.69</v>
      </c>
      <c r="F13" s="38">
        <v>3417.4666666666667</v>
      </c>
      <c r="G13" s="36">
        <f t="shared" si="1"/>
        <v>5126.2</v>
      </c>
      <c r="H13" s="52"/>
      <c r="I13" s="41">
        <v>11831.68</v>
      </c>
      <c r="J13" s="41">
        <v>8025.1299999999992</v>
      </c>
      <c r="K13" s="41">
        <v>3806.5499999999993</v>
      </c>
    </row>
    <row r="14" spans="1:11" ht="27.6" customHeight="1" x14ac:dyDescent="0.3">
      <c r="A14" s="25">
        <v>7</v>
      </c>
      <c r="B14" s="26" t="s">
        <v>3</v>
      </c>
      <c r="C14" s="37">
        <v>5012.53</v>
      </c>
      <c r="D14" s="37">
        <v>4767.03</v>
      </c>
      <c r="E14" s="37">
        <v>245.5</v>
      </c>
      <c r="F14" s="38">
        <v>2020.2666666666667</v>
      </c>
      <c r="G14" s="36">
        <f t="shared" si="1"/>
        <v>3030.4</v>
      </c>
      <c r="H14" s="52"/>
      <c r="I14" s="42">
        <v>5004.314257</v>
      </c>
      <c r="J14" s="42">
        <v>4762.0254530000002</v>
      </c>
      <c r="K14" s="42">
        <v>242.288804</v>
      </c>
    </row>
    <row r="15" spans="1:11" ht="27" customHeight="1" x14ac:dyDescent="0.3">
      <c r="A15" s="25">
        <v>8</v>
      </c>
      <c r="B15" s="26" t="s">
        <v>4</v>
      </c>
      <c r="C15" s="37">
        <v>14478</v>
      </c>
      <c r="D15" s="37">
        <v>11730.25</v>
      </c>
      <c r="E15" s="37">
        <v>2747.75</v>
      </c>
      <c r="F15" s="38">
        <v>4971.2666666666664</v>
      </c>
      <c r="G15" s="36">
        <f t="shared" si="1"/>
        <v>7456.9</v>
      </c>
      <c r="H15" s="52"/>
      <c r="I15" s="37">
        <v>14271.57</v>
      </c>
      <c r="J15" s="37">
        <v>11541.999999999998</v>
      </c>
      <c r="K15" s="37">
        <v>2729.57</v>
      </c>
    </row>
    <row r="16" spans="1:11" ht="30.75" customHeight="1" x14ac:dyDescent="0.3">
      <c r="A16" s="25">
        <v>9</v>
      </c>
      <c r="B16" s="26" t="s">
        <v>10</v>
      </c>
      <c r="C16" s="37">
        <v>1385.2660000000001</v>
      </c>
      <c r="D16" s="37">
        <v>1138.27</v>
      </c>
      <c r="E16" s="37">
        <v>246.99</v>
      </c>
      <c r="F16" s="38">
        <v>482.40000000000003</v>
      </c>
      <c r="G16" s="36">
        <f t="shared" si="1"/>
        <v>723.6</v>
      </c>
      <c r="H16" s="52"/>
      <c r="I16" s="37">
        <v>1347.9</v>
      </c>
      <c r="J16" s="37">
        <v>1116.2</v>
      </c>
      <c r="K16" s="37">
        <v>231.7</v>
      </c>
    </row>
  </sheetData>
  <mergeCells count="8">
    <mergeCell ref="I5:K5"/>
    <mergeCell ref="A1:K1"/>
    <mergeCell ref="A2:K2"/>
    <mergeCell ref="A3:K3"/>
    <mergeCell ref="H7:H16"/>
    <mergeCell ref="C5:E5"/>
    <mergeCell ref="B5:B6"/>
    <mergeCell ref="A5:A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9" sqref="L9"/>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Sheet1</vt:lpstr>
      <vt:lpstr>Trang_tính1</vt:lpstr>
      <vt:lpstr>Diện tích đất lua</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Huỳnh Thị Thanh Nam</cp:lastModifiedBy>
  <dcterms:created xsi:type="dcterms:W3CDTF">2015-06-05T18:19:34Z</dcterms:created>
  <dcterms:modified xsi:type="dcterms:W3CDTF">2025-05-05T03:54:37Z</dcterms:modified>
</cp:coreProperties>
</file>